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912" windowWidth="19440" windowHeight="7692" tabRatio="836" activeTab="1"/>
  </bookViews>
  <sheets>
    <sheet name="РН-САМНГ-2.05.19" sheetId="50" r:id="rId1"/>
    <sheet name="РН-САМНГ-3.05.19" sheetId="52" r:id="rId2"/>
  </sheets>
  <definedNames>
    <definedName name="_xlnm._FilterDatabase" localSheetId="1" hidden="1">'РН-САМНГ-3.05.19'!$A$13:$P$46</definedName>
    <definedName name="_xlnm.Print_Titles" localSheetId="0">'РН-САМНГ-2.05.19'!#REF!</definedName>
    <definedName name="_xlnm.Print_Titles" localSheetId="1">'РН-САМНГ-3.05.19'!#REF!</definedName>
    <definedName name="_xlnm.Print_Area" localSheetId="0">'РН-САМНГ-2.05.19'!$A$1:$P$30</definedName>
    <definedName name="_xlnm.Print_Area" localSheetId="1">'РН-САМНГ-3.05.19'!$A$1:$P$58</definedName>
  </definedNames>
  <calcPr calcId="145621"/>
</workbook>
</file>

<file path=xl/calcChain.xml><?xml version="1.0" encoding="utf-8"?>
<calcChain xmlns="http://schemas.openxmlformats.org/spreadsheetml/2006/main">
  <c r="J46" i="52" l="1"/>
  <c r="J18" i="50" l="1"/>
  <c r="G46" i="52" l="1"/>
  <c r="G18" i="50" l="1"/>
</calcChain>
</file>

<file path=xl/sharedStrings.xml><?xml version="1.0" encoding="utf-8"?>
<sst xmlns="http://schemas.openxmlformats.org/spreadsheetml/2006/main" count="369" uniqueCount="68">
  <si>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</si>
  <si>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</si>
  <si>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</si>
  <si>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</si>
  <si>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</si>
  <si>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</si>
  <si>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</si>
  <si>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</si>
  <si>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</si>
  <si>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</si>
  <si>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</si>
  <si>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</si>
  <si>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</si>
  <si>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</si>
  <si>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</si>
  <si>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</si>
  <si>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</si>
  <si>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</si>
  <si>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</si>
  <si>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</si>
  <si>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</si>
  <si>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</si>
  <si>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</si>
  <si>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</si>
  <si>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</si>
  <si>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</si>
  <si>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</si>
  <si>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Приложение №2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</si>
  <si>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</si>
  <si>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</si>
  <si>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</si>
  <si>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</si>
  <si>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</si>
  <si>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</si>
  <si>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</si>
  <si>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АО "Самаранефтегаз"</t>
  </si>
  <si>
    <t xml:space="preserve">Лом черных металлов </t>
  </si>
  <si>
    <t>Лом и отходы стальные 5А</t>
  </si>
  <si>
    <t>5А</t>
  </si>
  <si>
    <t>т</t>
  </si>
  <si>
    <t>Лом и отходы стальные 12А</t>
  </si>
  <si>
    <t>12А</t>
  </si>
  <si>
    <t>Лом и отходы чугунные негабаритные 20А</t>
  </si>
  <si>
    <t>20А</t>
  </si>
  <si>
    <t>Лом и отходы чугунные негабаритные 22А</t>
  </si>
  <si>
    <t>22А</t>
  </si>
  <si>
    <t>Лом и отходы стальные 16А (Вьюнообразная стальная стружка)</t>
  </si>
  <si>
    <t xml:space="preserve">Лом цветных металлов </t>
  </si>
  <si>
    <t>Лом алюминия</t>
  </si>
  <si>
    <t>Лом меди</t>
  </si>
  <si>
    <t>Лом латуни</t>
  </si>
  <si>
    <t>V</t>
  </si>
  <si>
    <t>Т</t>
  </si>
  <si>
    <t>IV</t>
  </si>
  <si>
    <t>Лом от списания КТПН, СУ</t>
  </si>
  <si>
    <t xml:space="preserve"> </t>
  </si>
  <si>
    <t>Самарская обл., г.Похвистнево</t>
  </si>
  <si>
    <t>Самарская обл., г.Отрадный</t>
  </si>
  <si>
    <t>Самарская обл., п.Суходол</t>
  </si>
  <si>
    <t>Самарская обл., г.Нефтегорск</t>
  </si>
  <si>
    <t>Самарская обл., с.Чубовка</t>
  </si>
  <si>
    <t>Самарская обл., с.Покровка</t>
  </si>
  <si>
    <t>Самарская обл., с.Ровно Владимировка</t>
  </si>
  <si>
    <t>Лом от списания ПЭД</t>
  </si>
  <si>
    <t>16А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</si>
  <si>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"Самаранефтегаз"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</si>
  <si>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РН-САМНГ-2.05.19</t>
  </si>
  <si>
    <t>РН-САМНГ-3.05.19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</si>
</sst>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;;"/>
    <numFmt numFmtId="168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Fill="1" applyBorder="1"/>
    <xf numFmtId="4" fontId="10" fillId="3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2" fontId="10" fillId="0" borderId="1" xfId="0" applyNumberFormat="1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4" fontId="10" fillId="3" borderId="1" xfId="0" applyNumberFormat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right"/>
    </xf>
    <xf numFmtId="164" fontId="10" fillId="3" borderId="1" xfId="1" applyNumberFormat="1" applyFont="1" applyFill="1" applyBorder="1" applyAlignment="1">
      <alignment horizontal="right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68" fontId="2" fillId="0" borderId="0" xfId="0" applyNumberFormat="1" applyFont="1"/>
    <xf numFmtId="4" fontId="10" fillId="4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indent="2"/>
    </xf>
    <xf numFmtId="0" fontId="10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5" fontId="7" fillId="2" borderId="1" xfId="0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49"/>
  <sheetViews>
    <sheetView view="pageBreakPreview" zoomScale="55" zoomScaleNormal="70" zoomScaleSheetLayoutView="55" workbookViewId="0">
      <selection activeCell="O10" sqref="O10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9.33203125" style="1" customWidth="1"/>
    <col min="4" max="4" width="22.109375" style="1" customWidth="1"/>
    <col min="5" max="5" width="55.1093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5.88671875" style="7" customWidth="1"/>
    <col min="10" max="10" width="19.33203125" style="1" customWidth="1"/>
    <col min="11" max="11" width="13.33203125" style="9" customWidth="1"/>
    <col min="12" max="12" width="25.5546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27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1" customFormat="1" ht="13.8" x14ac:dyDescent="0.25">
      <c r="A9" s="39" t="s">
        <v>65</v>
      </c>
      <c r="B9" s="39"/>
      <c r="C9" s="40"/>
      <c r="D9" s="40"/>
      <c r="E9" s="40"/>
      <c r="F9" s="40"/>
      <c r="H9" s="42"/>
      <c r="I9" s="39"/>
      <c r="J9" s="40"/>
      <c r="K9" s="43"/>
      <c r="L9" s="44"/>
      <c r="M9" s="44"/>
      <c r="N9" s="44"/>
      <c r="O9" s="44"/>
      <c r="P9" s="44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22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25</v>
      </c>
      <c r="C13" s="23" t="s">
        <v>6</v>
      </c>
      <c r="D13" s="23" t="s">
        <v>7</v>
      </c>
      <c r="E13" s="23" t="s">
        <v>8</v>
      </c>
      <c r="F13" s="23" t="s">
        <v>28</v>
      </c>
      <c r="G13" s="24" t="s">
        <v>9</v>
      </c>
      <c r="H13" s="23" t="s">
        <v>11</v>
      </c>
      <c r="I13" s="23" t="s">
        <v>10</v>
      </c>
      <c r="J13" s="24" t="s">
        <v>30</v>
      </c>
      <c r="K13" s="23" t="s">
        <v>12</v>
      </c>
      <c r="L13" s="23" t="s">
        <v>21</v>
      </c>
      <c r="M13" s="23" t="s">
        <v>29</v>
      </c>
      <c r="N13" s="23" t="s">
        <v>23</v>
      </c>
      <c r="O13" s="23" t="s">
        <v>24</v>
      </c>
      <c r="P13" s="23" t="s">
        <v>33</v>
      </c>
    </row>
    <row r="14" spans="1:16" s="40" customFormat="1" ht="33" customHeight="1" x14ac:dyDescent="0.3">
      <c r="A14" s="37">
        <v>1</v>
      </c>
      <c r="B14" s="37" t="s">
        <v>35</v>
      </c>
      <c r="C14" s="37" t="s">
        <v>66</v>
      </c>
      <c r="D14" s="64" t="s">
        <v>36</v>
      </c>
      <c r="E14" s="65" t="s">
        <v>40</v>
      </c>
      <c r="F14" s="66" t="s">
        <v>41</v>
      </c>
      <c r="G14" s="67">
        <v>7.5890000000000004</v>
      </c>
      <c r="H14" s="66" t="s">
        <v>39</v>
      </c>
      <c r="I14" s="57"/>
      <c r="J14" s="57"/>
      <c r="K14" s="37"/>
      <c r="L14" s="53" t="s">
        <v>59</v>
      </c>
      <c r="M14" s="48"/>
      <c r="N14" s="57"/>
      <c r="O14" s="57"/>
      <c r="P14" s="62" t="s">
        <v>51</v>
      </c>
    </row>
    <row r="15" spans="1:16" s="40" customFormat="1" ht="31.5" customHeight="1" x14ac:dyDescent="0.3">
      <c r="A15" s="37">
        <v>2</v>
      </c>
      <c r="B15" s="37" t="s">
        <v>35</v>
      </c>
      <c r="C15" s="37" t="s">
        <v>66</v>
      </c>
      <c r="D15" s="64" t="s">
        <v>36</v>
      </c>
      <c r="E15" s="65" t="s">
        <v>37</v>
      </c>
      <c r="F15" s="66" t="s">
        <v>38</v>
      </c>
      <c r="G15" s="67">
        <v>590.25900000000001</v>
      </c>
      <c r="H15" s="66" t="s">
        <v>39</v>
      </c>
      <c r="I15" s="51"/>
      <c r="J15" s="47"/>
      <c r="K15" s="37"/>
      <c r="L15" s="53" t="s">
        <v>59</v>
      </c>
      <c r="M15" s="46"/>
      <c r="N15" s="49"/>
      <c r="O15" s="49"/>
      <c r="P15" s="62" t="s">
        <v>51</v>
      </c>
    </row>
    <row r="16" spans="1:16" s="40" customFormat="1" ht="31.5" customHeight="1" x14ac:dyDescent="0.3">
      <c r="A16" s="37">
        <v>3</v>
      </c>
      <c r="B16" s="37" t="s">
        <v>35</v>
      </c>
      <c r="C16" s="37" t="s">
        <v>66</v>
      </c>
      <c r="D16" s="64" t="s">
        <v>36</v>
      </c>
      <c r="E16" s="65" t="s">
        <v>46</v>
      </c>
      <c r="F16" s="66" t="s">
        <v>64</v>
      </c>
      <c r="G16" s="67">
        <v>56.709000000000003</v>
      </c>
      <c r="H16" s="66" t="s">
        <v>39</v>
      </c>
      <c r="I16" s="51"/>
      <c r="J16" s="47"/>
      <c r="K16" s="37"/>
      <c r="L16" s="53" t="s">
        <v>57</v>
      </c>
      <c r="M16" s="46"/>
      <c r="N16" s="49"/>
      <c r="O16" s="49"/>
      <c r="P16" s="62" t="s">
        <v>51</v>
      </c>
    </row>
    <row r="17" spans="1:16" s="40" customFormat="1" ht="31.5" customHeight="1" x14ac:dyDescent="0.3">
      <c r="A17" s="37">
        <v>4</v>
      </c>
      <c r="B17" s="37" t="s">
        <v>35</v>
      </c>
      <c r="C17" s="37" t="s">
        <v>66</v>
      </c>
      <c r="D17" s="64" t="s">
        <v>36</v>
      </c>
      <c r="E17" s="65" t="s">
        <v>37</v>
      </c>
      <c r="F17" s="66" t="s">
        <v>38</v>
      </c>
      <c r="G17" s="67">
        <v>428.05799999999999</v>
      </c>
      <c r="H17" s="66" t="s">
        <v>39</v>
      </c>
      <c r="I17" s="51"/>
      <c r="J17" s="47"/>
      <c r="K17" s="37"/>
      <c r="L17" s="53" t="s">
        <v>57</v>
      </c>
      <c r="M17" s="46"/>
      <c r="N17" s="49"/>
      <c r="O17" s="49"/>
      <c r="P17" s="62" t="s">
        <v>51</v>
      </c>
    </row>
    <row r="18" spans="1:16" s="30" customFormat="1" ht="13.8" x14ac:dyDescent="0.25">
      <c r="A18" s="26"/>
      <c r="B18" s="26"/>
      <c r="C18" s="38"/>
      <c r="D18" s="28"/>
      <c r="E18" s="28"/>
      <c r="F18" s="28"/>
      <c r="G18" s="54">
        <f>SUM(G14:G17)</f>
        <v>1082.615</v>
      </c>
      <c r="H18" s="68" t="s">
        <v>39</v>
      </c>
      <c r="I18" s="29"/>
      <c r="J18" s="58">
        <f>SUM(J14:J17)</f>
        <v>0</v>
      </c>
      <c r="K18" s="26"/>
      <c r="L18" s="27"/>
      <c r="M18" s="27"/>
      <c r="N18" s="27"/>
      <c r="O18" s="27"/>
      <c r="P18" s="27"/>
    </row>
    <row r="19" spans="1:16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  <c r="P19" s="10"/>
    </row>
    <row r="20" spans="1:16" s="4" customFormat="1" x14ac:dyDescent="0.25">
      <c r="A20" s="12" t="s">
        <v>13</v>
      </c>
      <c r="B20" s="12"/>
      <c r="C20" s="2"/>
      <c r="D20" s="2"/>
      <c r="E20" s="2"/>
      <c r="F20" s="2"/>
      <c r="G20" s="2"/>
      <c r="H20" s="31"/>
      <c r="I20" s="31"/>
      <c r="K20" s="9"/>
      <c r="L20" s="10"/>
      <c r="M20" s="10"/>
      <c r="N20" s="10"/>
      <c r="O20" s="10"/>
      <c r="P20" s="10"/>
    </row>
    <row r="21" spans="1:16" s="4" customFormat="1" x14ac:dyDescent="0.25">
      <c r="A21" s="32" t="s">
        <v>14</v>
      </c>
      <c r="B21" s="32"/>
      <c r="C21" s="33"/>
      <c r="D21" s="33"/>
      <c r="E21" s="33"/>
      <c r="F21" s="33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2" t="s">
        <v>15</v>
      </c>
      <c r="B22" s="32"/>
      <c r="C22" s="33"/>
      <c r="D22" s="33"/>
      <c r="E22" s="33"/>
      <c r="F22" s="33"/>
      <c r="G22" s="2"/>
      <c r="H22" s="3"/>
      <c r="I22" s="2"/>
      <c r="K22" s="9"/>
      <c r="L22" s="10"/>
      <c r="M22" s="10"/>
      <c r="N22" s="10"/>
      <c r="O22" s="10"/>
      <c r="P22" s="10"/>
    </row>
    <row r="23" spans="1:16" s="4" customFormat="1" x14ac:dyDescent="0.25">
      <c r="A23" s="32" t="s">
        <v>16</v>
      </c>
      <c r="B23" s="32"/>
      <c r="C23" s="33"/>
      <c r="D23" s="33"/>
      <c r="E23" s="33"/>
      <c r="F23" s="33"/>
      <c r="G23" s="2"/>
      <c r="H23" s="3"/>
      <c r="I23" s="2"/>
      <c r="K23" s="9"/>
      <c r="L23" s="10"/>
      <c r="M23" s="10"/>
      <c r="N23" s="10"/>
      <c r="O23" s="10"/>
      <c r="P23" s="10"/>
    </row>
    <row r="24" spans="1:16" s="45" customFormat="1" x14ac:dyDescent="0.25">
      <c r="A24" s="32" t="s">
        <v>26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s="45" customFormat="1" x14ac:dyDescent="0.25">
      <c r="A25" s="32" t="s">
        <v>31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s="4" customFormat="1" x14ac:dyDescent="0.25">
      <c r="A26" s="32" t="s">
        <v>34</v>
      </c>
      <c r="B26" s="7"/>
      <c r="C26" s="7"/>
      <c r="D26" s="7"/>
      <c r="E26" s="7"/>
      <c r="F26" s="7"/>
      <c r="G26" s="7"/>
      <c r="K26" s="8" t="s">
        <v>17</v>
      </c>
      <c r="L26" s="7"/>
      <c r="M26" s="7"/>
      <c r="N26" s="1"/>
      <c r="O26" s="9"/>
      <c r="P26" s="9"/>
    </row>
    <row r="27" spans="1:16" s="4" customFormat="1" x14ac:dyDescent="0.25">
      <c r="A27" s="32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5">
      <c r="A28" s="32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</row>
    <row r="29" spans="1:16" s="4" customFormat="1" x14ac:dyDescent="0.25">
      <c r="A29" s="7" t="s">
        <v>18</v>
      </c>
      <c r="B29" s="7"/>
      <c r="C29" s="7"/>
      <c r="D29" s="7"/>
      <c r="E29" s="7"/>
      <c r="F29" s="7"/>
      <c r="G29" s="7"/>
      <c r="K29" s="8" t="s">
        <v>19</v>
      </c>
      <c r="L29" s="34"/>
      <c r="M29" s="34"/>
      <c r="N29" s="35"/>
      <c r="O29" s="9"/>
      <c r="P29" s="9"/>
    </row>
    <row r="30" spans="1:16" s="4" customFormat="1" x14ac:dyDescent="0.25">
      <c r="A30" s="2"/>
      <c r="B30" s="2"/>
      <c r="C30" s="7" t="s">
        <v>32</v>
      </c>
      <c r="D30" s="7"/>
      <c r="E30" s="7"/>
      <c r="F30" s="7"/>
      <c r="G30" s="2"/>
      <c r="K30" s="36" t="s">
        <v>20</v>
      </c>
      <c r="L30" s="7"/>
      <c r="M30" s="7"/>
      <c r="O30" s="9"/>
      <c r="P30" s="9"/>
    </row>
    <row r="31" spans="1:16" s="4" customFormat="1" x14ac:dyDescent="0.25">
      <c r="A31" s="1"/>
      <c r="B31" s="1"/>
      <c r="C31" s="1"/>
      <c r="D31" s="1"/>
      <c r="E31" s="1"/>
      <c r="F31" s="1"/>
      <c r="G31" s="61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31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52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9" spans="7:16" s="1" customFormat="1" ht="31.5" customHeight="1" x14ac:dyDescent="0.25">
      <c r="G49" s="2"/>
      <c r="H49" s="3"/>
      <c r="I49" s="7"/>
      <c r="K49" s="9"/>
      <c r="L49" s="10"/>
      <c r="M49" s="10"/>
      <c r="N49" s="10"/>
      <c r="O49" s="10"/>
      <c r="P49" s="10"/>
    </row>
  </sheetData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P61"/>
  <sheetViews>
    <sheetView tabSelected="1" view="pageBreakPreview" zoomScale="55" zoomScaleNormal="70" zoomScaleSheetLayoutView="55" workbookViewId="0">
      <selection activeCell="U42" sqref="U42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9.88671875" style="1" customWidth="1"/>
    <col min="4" max="4" width="22.109375" style="1" customWidth="1"/>
    <col min="5" max="5" width="40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6.44140625" style="7" customWidth="1"/>
    <col min="10" max="10" width="15.5546875" style="1" customWidth="1"/>
    <col min="11" max="11" width="16" style="9" customWidth="1"/>
    <col min="12" max="12" width="25.5546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27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1" customFormat="1" ht="13.8" x14ac:dyDescent="0.25">
      <c r="A9" s="39" t="s">
        <v>65</v>
      </c>
      <c r="B9" s="39"/>
      <c r="C9" s="40"/>
      <c r="D9" s="40"/>
      <c r="E9" s="40"/>
      <c r="F9" s="40"/>
      <c r="H9" s="42"/>
      <c r="I9" s="39"/>
      <c r="J9" s="40"/>
      <c r="K9" s="43"/>
      <c r="L9" s="44"/>
      <c r="M9" s="44"/>
      <c r="N9" s="44"/>
      <c r="O9" s="44"/>
      <c r="P9" s="44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22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25</v>
      </c>
      <c r="C13" s="23" t="s">
        <v>6</v>
      </c>
      <c r="D13" s="23" t="s">
        <v>7</v>
      </c>
      <c r="E13" s="23" t="s">
        <v>8</v>
      </c>
      <c r="F13" s="23" t="s">
        <v>28</v>
      </c>
      <c r="G13" s="24" t="s">
        <v>9</v>
      </c>
      <c r="H13" s="23" t="s">
        <v>11</v>
      </c>
      <c r="I13" s="23" t="s">
        <v>10</v>
      </c>
      <c r="J13" s="24" t="s">
        <v>30</v>
      </c>
      <c r="K13" s="23" t="s">
        <v>12</v>
      </c>
      <c r="L13" s="23" t="s">
        <v>21</v>
      </c>
      <c r="M13" s="23" t="s">
        <v>29</v>
      </c>
      <c r="N13" s="23" t="s">
        <v>23</v>
      </c>
      <c r="O13" s="23" t="s">
        <v>24</v>
      </c>
      <c r="P13" s="23" t="s">
        <v>33</v>
      </c>
    </row>
    <row r="14" spans="1:16" s="56" customFormat="1" ht="33" customHeight="1" x14ac:dyDescent="0.25">
      <c r="A14" s="46">
        <v>1</v>
      </c>
      <c r="B14" s="46" t="s">
        <v>35</v>
      </c>
      <c r="C14" s="46" t="s">
        <v>67</v>
      </c>
      <c r="D14" s="50" t="s">
        <v>36</v>
      </c>
      <c r="E14" s="63" t="s">
        <v>40</v>
      </c>
      <c r="F14" s="66" t="s">
        <v>41</v>
      </c>
      <c r="G14" s="70">
        <v>4.0445000000000002</v>
      </c>
      <c r="H14" s="69" t="s">
        <v>52</v>
      </c>
      <c r="I14" s="60"/>
      <c r="J14" s="60"/>
      <c r="K14" s="46"/>
      <c r="L14" s="53" t="s">
        <v>59</v>
      </c>
      <c r="M14" s="48"/>
      <c r="N14" s="60"/>
      <c r="O14" s="60"/>
      <c r="P14" s="55" t="s">
        <v>53</v>
      </c>
    </row>
    <row r="15" spans="1:16" s="56" customFormat="1" ht="29.25" customHeight="1" x14ac:dyDescent="0.25">
      <c r="A15" s="46">
        <v>2</v>
      </c>
      <c r="B15" s="46" t="s">
        <v>35</v>
      </c>
      <c r="C15" s="46" t="s">
        <v>67</v>
      </c>
      <c r="D15" s="50" t="s">
        <v>36</v>
      </c>
      <c r="E15" s="63" t="s">
        <v>37</v>
      </c>
      <c r="F15" s="66" t="s">
        <v>38</v>
      </c>
      <c r="G15" s="70">
        <v>34.608840000000008</v>
      </c>
      <c r="H15" s="69" t="s">
        <v>52</v>
      </c>
      <c r="I15" s="59"/>
      <c r="J15" s="47"/>
      <c r="K15" s="46"/>
      <c r="L15" s="53" t="s">
        <v>59</v>
      </c>
      <c r="M15" s="48"/>
      <c r="N15" s="49"/>
      <c r="O15" s="49"/>
      <c r="P15" s="55" t="s">
        <v>53</v>
      </c>
    </row>
    <row r="16" spans="1:16" s="56" customFormat="1" ht="36.75" customHeight="1" x14ac:dyDescent="0.25">
      <c r="A16" s="46">
        <v>3</v>
      </c>
      <c r="B16" s="46" t="s">
        <v>35</v>
      </c>
      <c r="C16" s="46" t="s">
        <v>67</v>
      </c>
      <c r="D16" s="50" t="s">
        <v>47</v>
      </c>
      <c r="E16" s="63" t="s">
        <v>48</v>
      </c>
      <c r="F16" s="66"/>
      <c r="G16" s="70">
        <v>2.7104369999999989</v>
      </c>
      <c r="H16" s="69" t="s">
        <v>52</v>
      </c>
      <c r="I16" s="51"/>
      <c r="J16" s="47"/>
      <c r="K16" s="46" t="s">
        <v>54</v>
      </c>
      <c r="L16" s="53" t="s">
        <v>57</v>
      </c>
      <c r="M16" s="46"/>
      <c r="N16" s="49"/>
      <c r="O16" s="49"/>
      <c r="P16" s="55" t="s">
        <v>53</v>
      </c>
    </row>
    <row r="17" spans="1:16" s="56" customFormat="1" ht="31.5" customHeight="1" x14ac:dyDescent="0.25">
      <c r="A17" s="46">
        <v>4</v>
      </c>
      <c r="B17" s="46" t="s">
        <v>35</v>
      </c>
      <c r="C17" s="46" t="s">
        <v>67</v>
      </c>
      <c r="D17" s="50" t="s">
        <v>36</v>
      </c>
      <c r="E17" s="63" t="s">
        <v>40</v>
      </c>
      <c r="F17" s="66" t="s">
        <v>41</v>
      </c>
      <c r="G17" s="70">
        <v>183.83857999999992</v>
      </c>
      <c r="H17" s="69" t="s">
        <v>52</v>
      </c>
      <c r="I17" s="51"/>
      <c r="J17" s="47"/>
      <c r="K17" s="46" t="s">
        <v>54</v>
      </c>
      <c r="L17" s="53" t="s">
        <v>57</v>
      </c>
      <c r="M17" s="46"/>
      <c r="N17" s="49"/>
      <c r="O17" s="49"/>
      <c r="P17" s="55" t="s">
        <v>53</v>
      </c>
    </row>
    <row r="18" spans="1:16" s="56" customFormat="1" ht="31.5" customHeight="1" x14ac:dyDescent="0.25">
      <c r="A18" s="46">
        <v>5</v>
      </c>
      <c r="B18" s="46" t="s">
        <v>35</v>
      </c>
      <c r="C18" s="46" t="s">
        <v>67</v>
      </c>
      <c r="D18" s="50" t="s">
        <v>36</v>
      </c>
      <c r="E18" s="63" t="s">
        <v>37</v>
      </c>
      <c r="F18" s="66" t="s">
        <v>38</v>
      </c>
      <c r="G18" s="70">
        <v>61.367800000000003</v>
      </c>
      <c r="H18" s="69" t="s">
        <v>52</v>
      </c>
      <c r="I18" s="51"/>
      <c r="J18" s="47"/>
      <c r="K18" s="46" t="s">
        <v>54</v>
      </c>
      <c r="L18" s="53" t="s">
        <v>57</v>
      </c>
      <c r="M18" s="46"/>
      <c r="N18" s="49"/>
      <c r="O18" s="49"/>
      <c r="P18" s="55" t="s">
        <v>53</v>
      </c>
    </row>
    <row r="19" spans="1:16" s="56" customFormat="1" ht="35.25" customHeight="1" x14ac:dyDescent="0.25">
      <c r="A19" s="46">
        <v>6</v>
      </c>
      <c r="B19" s="46" t="s">
        <v>35</v>
      </c>
      <c r="C19" s="46" t="s">
        <v>67</v>
      </c>
      <c r="D19" s="50" t="s">
        <v>47</v>
      </c>
      <c r="E19" s="63" t="s">
        <v>50</v>
      </c>
      <c r="F19" s="66"/>
      <c r="G19" s="70">
        <v>0.54100000000000015</v>
      </c>
      <c r="H19" s="69" t="s">
        <v>52</v>
      </c>
      <c r="I19" s="51"/>
      <c r="J19" s="47"/>
      <c r="K19" s="46" t="s">
        <v>54</v>
      </c>
      <c r="L19" s="53" t="s">
        <v>57</v>
      </c>
      <c r="M19" s="46"/>
      <c r="N19" s="49"/>
      <c r="O19" s="49"/>
      <c r="P19" s="55" t="s">
        <v>53</v>
      </c>
    </row>
    <row r="20" spans="1:16" s="56" customFormat="1" ht="30.75" customHeight="1" x14ac:dyDescent="0.25">
      <c r="A20" s="46">
        <v>7</v>
      </c>
      <c r="B20" s="46" t="s">
        <v>35</v>
      </c>
      <c r="C20" s="46" t="s">
        <v>67</v>
      </c>
      <c r="D20" s="50" t="s">
        <v>47</v>
      </c>
      <c r="E20" s="63" t="s">
        <v>49</v>
      </c>
      <c r="F20" s="66"/>
      <c r="G20" s="70">
        <v>1.7069999999999994</v>
      </c>
      <c r="H20" s="69" t="s">
        <v>52</v>
      </c>
      <c r="I20" s="51"/>
      <c r="J20" s="47"/>
      <c r="K20" s="46" t="s">
        <v>54</v>
      </c>
      <c r="L20" s="53" t="s">
        <v>57</v>
      </c>
      <c r="M20" s="46"/>
      <c r="N20" s="49"/>
      <c r="O20" s="49"/>
      <c r="P20" s="55" t="s">
        <v>53</v>
      </c>
    </row>
    <row r="21" spans="1:16" s="56" customFormat="1" ht="31.5" customHeight="1" x14ac:dyDescent="0.25">
      <c r="A21" s="46">
        <v>8</v>
      </c>
      <c r="B21" s="46" t="s">
        <v>35</v>
      </c>
      <c r="C21" s="46" t="s">
        <v>67</v>
      </c>
      <c r="D21" s="50" t="s">
        <v>36</v>
      </c>
      <c r="E21" s="63" t="s">
        <v>40</v>
      </c>
      <c r="F21" s="66" t="s">
        <v>41</v>
      </c>
      <c r="G21" s="71">
        <v>2.5362000000000003E-2</v>
      </c>
      <c r="H21" s="69" t="s">
        <v>52</v>
      </c>
      <c r="I21" s="51"/>
      <c r="J21" s="47"/>
      <c r="K21" s="46" t="s">
        <v>63</v>
      </c>
      <c r="L21" s="53" t="s">
        <v>57</v>
      </c>
      <c r="M21" s="46"/>
      <c r="N21" s="49"/>
      <c r="O21" s="49"/>
      <c r="P21" s="55" t="s">
        <v>53</v>
      </c>
    </row>
    <row r="22" spans="1:16" s="56" customFormat="1" ht="31.5" customHeight="1" x14ac:dyDescent="0.25">
      <c r="A22" s="46">
        <v>9</v>
      </c>
      <c r="B22" s="46" t="s">
        <v>35</v>
      </c>
      <c r="C22" s="46" t="s">
        <v>67</v>
      </c>
      <c r="D22" s="50" t="s">
        <v>36</v>
      </c>
      <c r="E22" s="63" t="s">
        <v>37</v>
      </c>
      <c r="F22" s="66" t="s">
        <v>38</v>
      </c>
      <c r="G22" s="71">
        <v>7.7979000000000021E-2</v>
      </c>
      <c r="H22" s="69" t="s">
        <v>52</v>
      </c>
      <c r="I22" s="51"/>
      <c r="J22" s="47"/>
      <c r="K22" s="46" t="s">
        <v>63</v>
      </c>
      <c r="L22" s="53" t="s">
        <v>57</v>
      </c>
      <c r="M22" s="46"/>
      <c r="N22" s="49"/>
      <c r="O22" s="49"/>
      <c r="P22" s="55" t="s">
        <v>53</v>
      </c>
    </row>
    <row r="23" spans="1:16" s="56" customFormat="1" ht="31.5" customHeight="1" x14ac:dyDescent="0.25">
      <c r="A23" s="46">
        <v>10</v>
      </c>
      <c r="B23" s="46" t="s">
        <v>35</v>
      </c>
      <c r="C23" s="46" t="s">
        <v>67</v>
      </c>
      <c r="D23" s="50" t="s">
        <v>47</v>
      </c>
      <c r="E23" s="63" t="s">
        <v>49</v>
      </c>
      <c r="F23" s="66"/>
      <c r="G23" s="71">
        <v>8.6169999999999997E-3</v>
      </c>
      <c r="H23" s="69" t="s">
        <v>52</v>
      </c>
      <c r="I23" s="51"/>
      <c r="J23" s="47"/>
      <c r="K23" s="46" t="s">
        <v>63</v>
      </c>
      <c r="L23" s="53" t="s">
        <v>57</v>
      </c>
      <c r="M23" s="46"/>
      <c r="N23" s="49"/>
      <c r="O23" s="49"/>
      <c r="P23" s="55" t="s">
        <v>53</v>
      </c>
    </row>
    <row r="24" spans="1:16" s="56" customFormat="1" ht="31.5" customHeight="1" x14ac:dyDescent="0.25">
      <c r="A24" s="46">
        <v>11</v>
      </c>
      <c r="B24" s="46" t="s">
        <v>35</v>
      </c>
      <c r="C24" s="46" t="s">
        <v>67</v>
      </c>
      <c r="D24" s="50" t="s">
        <v>36</v>
      </c>
      <c r="E24" s="63" t="s">
        <v>40</v>
      </c>
      <c r="F24" s="66" t="s">
        <v>41</v>
      </c>
      <c r="G24" s="71">
        <v>17.753399999999999</v>
      </c>
      <c r="H24" s="69" t="s">
        <v>52</v>
      </c>
      <c r="I24" s="51"/>
      <c r="J24" s="47"/>
      <c r="K24" s="46"/>
      <c r="L24" s="53" t="s">
        <v>57</v>
      </c>
      <c r="M24" s="46"/>
      <c r="N24" s="49"/>
      <c r="O24" s="49"/>
      <c r="P24" s="55" t="s">
        <v>53</v>
      </c>
    </row>
    <row r="25" spans="1:16" s="56" customFormat="1" ht="31.5" customHeight="1" x14ac:dyDescent="0.25">
      <c r="A25" s="46">
        <v>12</v>
      </c>
      <c r="B25" s="46" t="s">
        <v>35</v>
      </c>
      <c r="C25" s="46" t="s">
        <v>67</v>
      </c>
      <c r="D25" s="50" t="s">
        <v>36</v>
      </c>
      <c r="E25" s="63" t="s">
        <v>37</v>
      </c>
      <c r="F25" s="66" t="s">
        <v>38</v>
      </c>
      <c r="G25" s="71">
        <v>2.2873000000000001</v>
      </c>
      <c r="H25" s="69" t="s">
        <v>52</v>
      </c>
      <c r="I25" s="51"/>
      <c r="J25" s="47"/>
      <c r="K25" s="46"/>
      <c r="L25" s="53" t="s">
        <v>57</v>
      </c>
      <c r="M25" s="46"/>
      <c r="N25" s="49"/>
      <c r="O25" s="49"/>
      <c r="P25" s="55" t="s">
        <v>53</v>
      </c>
    </row>
    <row r="26" spans="1:16" s="56" customFormat="1" ht="31.5" customHeight="1" x14ac:dyDescent="0.25">
      <c r="A26" s="46">
        <v>13</v>
      </c>
      <c r="B26" s="46" t="s">
        <v>35</v>
      </c>
      <c r="C26" s="46" t="s">
        <v>67</v>
      </c>
      <c r="D26" s="50" t="s">
        <v>36</v>
      </c>
      <c r="E26" s="63" t="s">
        <v>42</v>
      </c>
      <c r="F26" s="66" t="s">
        <v>43</v>
      </c>
      <c r="G26" s="71">
        <v>0.2</v>
      </c>
      <c r="H26" s="69" t="s">
        <v>52</v>
      </c>
      <c r="I26" s="51"/>
      <c r="J26" s="47"/>
      <c r="K26" s="46"/>
      <c r="L26" s="53" t="s">
        <v>57</v>
      </c>
      <c r="M26" s="46"/>
      <c r="N26" s="49"/>
      <c r="O26" s="49"/>
      <c r="P26" s="55" t="s">
        <v>53</v>
      </c>
    </row>
    <row r="27" spans="1:16" s="56" customFormat="1" ht="31.5" customHeight="1" x14ac:dyDescent="0.25">
      <c r="A27" s="46">
        <v>14</v>
      </c>
      <c r="B27" s="46" t="s">
        <v>35</v>
      </c>
      <c r="C27" s="46" t="s">
        <v>67</v>
      </c>
      <c r="D27" s="50" t="s">
        <v>36</v>
      </c>
      <c r="E27" s="63" t="s">
        <v>44</v>
      </c>
      <c r="F27" s="66" t="s">
        <v>45</v>
      </c>
      <c r="G27" s="71">
        <v>2.7258999999999999E-2</v>
      </c>
      <c r="H27" s="69" t="s">
        <v>52</v>
      </c>
      <c r="I27" s="51"/>
      <c r="J27" s="47"/>
      <c r="K27" s="46"/>
      <c r="L27" s="53" t="s">
        <v>57</v>
      </c>
      <c r="M27" s="46"/>
      <c r="N27" s="49"/>
      <c r="O27" s="49"/>
      <c r="P27" s="55" t="s">
        <v>53</v>
      </c>
    </row>
    <row r="28" spans="1:16" s="56" customFormat="1" ht="31.5" customHeight="1" x14ac:dyDescent="0.25">
      <c r="A28" s="46">
        <v>15</v>
      </c>
      <c r="B28" s="46" t="s">
        <v>35</v>
      </c>
      <c r="C28" s="46" t="s">
        <v>67</v>
      </c>
      <c r="D28" s="50" t="s">
        <v>47</v>
      </c>
      <c r="E28" s="63" t="s">
        <v>48</v>
      </c>
      <c r="F28" s="66"/>
      <c r="G28" s="71">
        <v>6.8173999999999998E-2</v>
      </c>
      <c r="H28" s="69" t="s">
        <v>52</v>
      </c>
      <c r="I28" s="51"/>
      <c r="J28" s="47"/>
      <c r="K28" s="46" t="s">
        <v>54</v>
      </c>
      <c r="L28" s="53" t="s">
        <v>57</v>
      </c>
      <c r="M28" s="46"/>
      <c r="N28" s="49"/>
      <c r="O28" s="49"/>
      <c r="P28" s="55" t="s">
        <v>53</v>
      </c>
    </row>
    <row r="29" spans="1:16" s="56" customFormat="1" ht="31.5" customHeight="1" x14ac:dyDescent="0.25">
      <c r="A29" s="46">
        <v>16</v>
      </c>
      <c r="B29" s="46" t="s">
        <v>35</v>
      </c>
      <c r="C29" s="46" t="s">
        <v>67</v>
      </c>
      <c r="D29" s="50" t="s">
        <v>47</v>
      </c>
      <c r="E29" s="63" t="s">
        <v>49</v>
      </c>
      <c r="F29" s="66"/>
      <c r="G29" s="71">
        <v>5.3449999999999999E-3</v>
      </c>
      <c r="H29" s="69" t="s">
        <v>52</v>
      </c>
      <c r="I29" s="51"/>
      <c r="J29" s="47"/>
      <c r="K29" s="46" t="s">
        <v>54</v>
      </c>
      <c r="L29" s="53" t="s">
        <v>57</v>
      </c>
      <c r="M29" s="46"/>
      <c r="N29" s="49"/>
      <c r="O29" s="49"/>
      <c r="P29" s="55" t="s">
        <v>53</v>
      </c>
    </row>
    <row r="30" spans="1:16" s="56" customFormat="1" ht="31.5" customHeight="1" x14ac:dyDescent="0.25">
      <c r="A30" s="46">
        <v>17</v>
      </c>
      <c r="B30" s="46" t="s">
        <v>35</v>
      </c>
      <c r="C30" s="46" t="s">
        <v>67</v>
      </c>
      <c r="D30" s="50" t="s">
        <v>36</v>
      </c>
      <c r="E30" s="63" t="s">
        <v>40</v>
      </c>
      <c r="F30" s="66" t="s">
        <v>41</v>
      </c>
      <c r="G30" s="71">
        <v>20.494302000000001</v>
      </c>
      <c r="H30" s="69" t="s">
        <v>52</v>
      </c>
      <c r="I30" s="51"/>
      <c r="J30" s="47"/>
      <c r="K30" s="46"/>
      <c r="L30" s="53" t="s">
        <v>56</v>
      </c>
      <c r="M30" s="46"/>
      <c r="N30" s="49"/>
      <c r="O30" s="49"/>
      <c r="P30" s="55" t="s">
        <v>53</v>
      </c>
    </row>
    <row r="31" spans="1:16" s="56" customFormat="1" ht="31.5" customHeight="1" x14ac:dyDescent="0.25">
      <c r="A31" s="46">
        <v>18</v>
      </c>
      <c r="B31" s="46" t="s">
        <v>35</v>
      </c>
      <c r="C31" s="46" t="s">
        <v>67</v>
      </c>
      <c r="D31" s="50" t="s">
        <v>36</v>
      </c>
      <c r="E31" s="63" t="s">
        <v>37</v>
      </c>
      <c r="F31" s="66" t="s">
        <v>38</v>
      </c>
      <c r="G31" s="71">
        <v>0.56880661799999999</v>
      </c>
      <c r="H31" s="69" t="s">
        <v>52</v>
      </c>
      <c r="I31" s="51"/>
      <c r="J31" s="47"/>
      <c r="K31" s="46"/>
      <c r="L31" s="53" t="s">
        <v>56</v>
      </c>
      <c r="M31" s="46"/>
      <c r="N31" s="49"/>
      <c r="O31" s="49"/>
      <c r="P31" s="55" t="s">
        <v>53</v>
      </c>
    </row>
    <row r="32" spans="1:16" s="56" customFormat="1" ht="31.5" customHeight="1" x14ac:dyDescent="0.25">
      <c r="A32" s="46">
        <v>19</v>
      </c>
      <c r="B32" s="46" t="s">
        <v>35</v>
      </c>
      <c r="C32" s="46" t="s">
        <v>67</v>
      </c>
      <c r="D32" s="50" t="s">
        <v>36</v>
      </c>
      <c r="E32" s="63" t="s">
        <v>42</v>
      </c>
      <c r="F32" s="66" t="s">
        <v>43</v>
      </c>
      <c r="G32" s="71">
        <v>3.1350000000000002E-3</v>
      </c>
      <c r="H32" s="69" t="s">
        <v>52</v>
      </c>
      <c r="I32" s="51"/>
      <c r="J32" s="47"/>
      <c r="K32" s="46"/>
      <c r="L32" s="53" t="s">
        <v>56</v>
      </c>
      <c r="M32" s="46"/>
      <c r="N32" s="49"/>
      <c r="O32" s="49"/>
      <c r="P32" s="55" t="s">
        <v>53</v>
      </c>
    </row>
    <row r="33" spans="1:16" s="56" customFormat="1" ht="31.5" customHeight="1" x14ac:dyDescent="0.25">
      <c r="A33" s="46">
        <v>20</v>
      </c>
      <c r="B33" s="46" t="s">
        <v>35</v>
      </c>
      <c r="C33" s="46" t="s">
        <v>67</v>
      </c>
      <c r="D33" s="50" t="s">
        <v>36</v>
      </c>
      <c r="E33" s="63" t="s">
        <v>44</v>
      </c>
      <c r="F33" s="66" t="s">
        <v>45</v>
      </c>
      <c r="G33" s="71">
        <v>5.29</v>
      </c>
      <c r="H33" s="69" t="s">
        <v>52</v>
      </c>
      <c r="I33" s="51"/>
      <c r="J33" s="47"/>
      <c r="K33" s="46"/>
      <c r="L33" s="53" t="s">
        <v>56</v>
      </c>
      <c r="M33" s="46"/>
      <c r="N33" s="49"/>
      <c r="O33" s="49"/>
      <c r="P33" s="55" t="s">
        <v>53</v>
      </c>
    </row>
    <row r="34" spans="1:16" s="56" customFormat="1" ht="31.5" customHeight="1" x14ac:dyDescent="0.25">
      <c r="A34" s="46">
        <v>21</v>
      </c>
      <c r="B34" s="46" t="s">
        <v>35</v>
      </c>
      <c r="C34" s="46" t="s">
        <v>67</v>
      </c>
      <c r="D34" s="50" t="s">
        <v>47</v>
      </c>
      <c r="E34" s="63" t="s">
        <v>49</v>
      </c>
      <c r="F34" s="66"/>
      <c r="G34" s="71">
        <v>2E-3</v>
      </c>
      <c r="H34" s="69" t="s">
        <v>52</v>
      </c>
      <c r="I34" s="51"/>
      <c r="J34" s="47"/>
      <c r="K34" s="46" t="s">
        <v>54</v>
      </c>
      <c r="L34" s="53" t="s">
        <v>57</v>
      </c>
      <c r="M34" s="46" t="s">
        <v>55</v>
      </c>
      <c r="N34" s="49"/>
      <c r="O34" s="49"/>
      <c r="P34" s="55" t="s">
        <v>53</v>
      </c>
    </row>
    <row r="35" spans="1:16" s="56" customFormat="1" ht="31.5" customHeight="1" x14ac:dyDescent="0.25">
      <c r="A35" s="46">
        <v>22</v>
      </c>
      <c r="B35" s="46" t="s">
        <v>35</v>
      </c>
      <c r="C35" s="46" t="s">
        <v>67</v>
      </c>
      <c r="D35" s="50" t="s">
        <v>36</v>
      </c>
      <c r="E35" s="63" t="s">
        <v>40</v>
      </c>
      <c r="F35" s="66" t="s">
        <v>41</v>
      </c>
      <c r="G35" s="71">
        <v>88.633600000000015</v>
      </c>
      <c r="H35" s="69" t="s">
        <v>52</v>
      </c>
      <c r="I35" s="51"/>
      <c r="J35" s="47"/>
      <c r="K35" s="46"/>
      <c r="L35" s="53" t="s">
        <v>58</v>
      </c>
      <c r="M35" s="46"/>
      <c r="N35" s="49"/>
      <c r="O35" s="49"/>
      <c r="P35" s="55" t="s">
        <v>53</v>
      </c>
    </row>
    <row r="36" spans="1:16" s="56" customFormat="1" ht="31.5" customHeight="1" x14ac:dyDescent="0.25">
      <c r="A36" s="46">
        <v>23</v>
      </c>
      <c r="B36" s="46" t="s">
        <v>35</v>
      </c>
      <c r="C36" s="46" t="s">
        <v>67</v>
      </c>
      <c r="D36" s="50" t="s">
        <v>36</v>
      </c>
      <c r="E36" s="63" t="s">
        <v>37</v>
      </c>
      <c r="F36" s="66" t="s">
        <v>38</v>
      </c>
      <c r="G36" s="71">
        <v>187.77551499999998</v>
      </c>
      <c r="H36" s="69" t="s">
        <v>52</v>
      </c>
      <c r="I36" s="51"/>
      <c r="J36" s="47"/>
      <c r="K36" s="46"/>
      <c r="L36" s="53" t="s">
        <v>58</v>
      </c>
      <c r="M36" s="46"/>
      <c r="N36" s="49"/>
      <c r="O36" s="49"/>
      <c r="P36" s="55" t="s">
        <v>53</v>
      </c>
    </row>
    <row r="37" spans="1:16" s="56" customFormat="1" ht="31.5" customHeight="1" x14ac:dyDescent="0.25">
      <c r="A37" s="46">
        <v>24</v>
      </c>
      <c r="B37" s="46" t="s">
        <v>35</v>
      </c>
      <c r="C37" s="46" t="s">
        <v>67</v>
      </c>
      <c r="D37" s="50" t="s">
        <v>47</v>
      </c>
      <c r="E37" s="63" t="s">
        <v>49</v>
      </c>
      <c r="F37" s="66"/>
      <c r="G37" s="71">
        <v>1E-3</v>
      </c>
      <c r="H37" s="69" t="s">
        <v>52</v>
      </c>
      <c r="I37" s="51"/>
      <c r="J37" s="47"/>
      <c r="K37" s="46" t="s">
        <v>54</v>
      </c>
      <c r="L37" s="53" t="s">
        <v>57</v>
      </c>
      <c r="M37" s="46"/>
      <c r="N37" s="49"/>
      <c r="O37" s="49"/>
      <c r="P37" s="55" t="s">
        <v>53</v>
      </c>
    </row>
    <row r="38" spans="1:16" s="56" customFormat="1" ht="31.5" customHeight="1" x14ac:dyDescent="0.25">
      <c r="A38" s="46">
        <v>25</v>
      </c>
      <c r="B38" s="46" t="s">
        <v>35</v>
      </c>
      <c r="C38" s="46" t="s">
        <v>67</v>
      </c>
      <c r="D38" s="50" t="s">
        <v>36</v>
      </c>
      <c r="E38" s="63" t="s">
        <v>40</v>
      </c>
      <c r="F38" s="66" t="s">
        <v>41</v>
      </c>
      <c r="G38" s="71">
        <v>2.2639999999999998</v>
      </c>
      <c r="H38" s="69" t="s">
        <v>52</v>
      </c>
      <c r="I38" s="51"/>
      <c r="J38" s="47"/>
      <c r="K38" s="46" t="s">
        <v>54</v>
      </c>
      <c r="L38" s="53" t="s">
        <v>57</v>
      </c>
      <c r="M38" s="46"/>
      <c r="N38" s="49"/>
      <c r="O38" s="49"/>
      <c r="P38" s="55" t="s">
        <v>53</v>
      </c>
    </row>
    <row r="39" spans="1:16" s="56" customFormat="1" ht="31.5" customHeight="1" x14ac:dyDescent="0.25">
      <c r="A39" s="46">
        <v>26</v>
      </c>
      <c r="B39" s="46" t="s">
        <v>35</v>
      </c>
      <c r="C39" s="46" t="s">
        <v>67</v>
      </c>
      <c r="D39" s="50" t="s">
        <v>36</v>
      </c>
      <c r="E39" s="63" t="s">
        <v>37</v>
      </c>
      <c r="F39" s="66" t="s">
        <v>38</v>
      </c>
      <c r="G39" s="71">
        <v>6.2559999999999993</v>
      </c>
      <c r="H39" s="69" t="s">
        <v>52</v>
      </c>
      <c r="I39" s="51"/>
      <c r="J39" s="47"/>
      <c r="K39" s="46" t="s">
        <v>54</v>
      </c>
      <c r="L39" s="53" t="s">
        <v>57</v>
      </c>
      <c r="M39" s="46"/>
      <c r="N39" s="49"/>
      <c r="O39" s="49"/>
      <c r="P39" s="55" t="s">
        <v>53</v>
      </c>
    </row>
    <row r="40" spans="1:16" s="56" customFormat="1" ht="31.5" customHeight="1" x14ac:dyDescent="0.25">
      <c r="A40" s="46">
        <v>27</v>
      </c>
      <c r="B40" s="46" t="s">
        <v>35</v>
      </c>
      <c r="C40" s="46" t="s">
        <v>67</v>
      </c>
      <c r="D40" s="50" t="s">
        <v>36</v>
      </c>
      <c r="E40" s="63" t="s">
        <v>40</v>
      </c>
      <c r="F40" s="66" t="s">
        <v>41</v>
      </c>
      <c r="G40" s="71">
        <v>0.60670000000000002</v>
      </c>
      <c r="H40" s="69" t="s">
        <v>52</v>
      </c>
      <c r="I40" s="51"/>
      <c r="J40" s="47"/>
      <c r="K40" s="46"/>
      <c r="L40" s="53" t="s">
        <v>61</v>
      </c>
      <c r="M40" s="46"/>
      <c r="N40" s="49"/>
      <c r="O40" s="49"/>
      <c r="P40" s="55" t="s">
        <v>53</v>
      </c>
    </row>
    <row r="41" spans="1:16" s="56" customFormat="1" ht="31.5" customHeight="1" x14ac:dyDescent="0.25">
      <c r="A41" s="46">
        <v>28</v>
      </c>
      <c r="B41" s="46" t="s">
        <v>35</v>
      </c>
      <c r="C41" s="46" t="s">
        <v>67</v>
      </c>
      <c r="D41" s="50" t="s">
        <v>36</v>
      </c>
      <c r="E41" s="63" t="s">
        <v>37</v>
      </c>
      <c r="F41" s="66" t="s">
        <v>38</v>
      </c>
      <c r="G41" s="71">
        <v>1.4553</v>
      </c>
      <c r="H41" s="69" t="s">
        <v>52</v>
      </c>
      <c r="I41" s="51"/>
      <c r="J41" s="47"/>
      <c r="K41" s="46"/>
      <c r="L41" s="53" t="s">
        <v>61</v>
      </c>
      <c r="M41" s="46"/>
      <c r="N41" s="49"/>
      <c r="O41" s="49"/>
      <c r="P41" s="55" t="s">
        <v>53</v>
      </c>
    </row>
    <row r="42" spans="1:16" s="56" customFormat="1" ht="31.5" customHeight="1" x14ac:dyDescent="0.25">
      <c r="A42" s="46">
        <v>29</v>
      </c>
      <c r="B42" s="46" t="s">
        <v>35</v>
      </c>
      <c r="C42" s="46" t="s">
        <v>67</v>
      </c>
      <c r="D42" s="50" t="s">
        <v>36</v>
      </c>
      <c r="E42" s="63" t="s">
        <v>40</v>
      </c>
      <c r="F42" s="66" t="s">
        <v>41</v>
      </c>
      <c r="G42" s="71">
        <v>175.47654499999999</v>
      </c>
      <c r="H42" s="69" t="s">
        <v>52</v>
      </c>
      <c r="I42" s="51"/>
      <c r="J42" s="47"/>
      <c r="K42" s="46"/>
      <c r="L42" s="53" t="s">
        <v>62</v>
      </c>
      <c r="M42" s="46"/>
      <c r="N42" s="49"/>
      <c r="O42" s="49"/>
      <c r="P42" s="55" t="s">
        <v>53</v>
      </c>
    </row>
    <row r="43" spans="1:16" s="56" customFormat="1" ht="31.5" customHeight="1" x14ac:dyDescent="0.25">
      <c r="A43" s="46">
        <v>30</v>
      </c>
      <c r="B43" s="46" t="s">
        <v>35</v>
      </c>
      <c r="C43" s="46" t="s">
        <v>67</v>
      </c>
      <c r="D43" s="50" t="s">
        <v>36</v>
      </c>
      <c r="E43" s="63" t="s">
        <v>37</v>
      </c>
      <c r="F43" s="66" t="s">
        <v>38</v>
      </c>
      <c r="G43" s="71">
        <v>31.22</v>
      </c>
      <c r="H43" s="69" t="s">
        <v>52</v>
      </c>
      <c r="I43" s="51"/>
      <c r="J43" s="47"/>
      <c r="K43" s="46"/>
      <c r="L43" s="53" t="s">
        <v>62</v>
      </c>
      <c r="M43" s="46"/>
      <c r="N43" s="49"/>
      <c r="O43" s="49"/>
      <c r="P43" s="55" t="s">
        <v>53</v>
      </c>
    </row>
    <row r="44" spans="1:16" s="56" customFormat="1" ht="31.5" customHeight="1" x14ac:dyDescent="0.25">
      <c r="A44" s="46">
        <v>31</v>
      </c>
      <c r="B44" s="46" t="s">
        <v>35</v>
      </c>
      <c r="C44" s="46" t="s">
        <v>67</v>
      </c>
      <c r="D44" s="50" t="s">
        <v>36</v>
      </c>
      <c r="E44" s="63" t="s">
        <v>40</v>
      </c>
      <c r="F44" s="66" t="s">
        <v>41</v>
      </c>
      <c r="G44" s="71">
        <v>2.4500000000000002</v>
      </c>
      <c r="H44" s="69" t="s">
        <v>52</v>
      </c>
      <c r="I44" s="51"/>
      <c r="J44" s="47"/>
      <c r="K44" s="46"/>
      <c r="L44" s="53" t="s">
        <v>60</v>
      </c>
      <c r="M44" s="46"/>
      <c r="N44" s="49"/>
      <c r="O44" s="49"/>
      <c r="P44" s="55" t="s">
        <v>53</v>
      </c>
    </row>
    <row r="45" spans="1:16" s="56" customFormat="1" ht="31.5" customHeight="1" x14ac:dyDescent="0.25">
      <c r="A45" s="46">
        <v>32</v>
      </c>
      <c r="B45" s="46" t="s">
        <v>35</v>
      </c>
      <c r="C45" s="46" t="s">
        <v>67</v>
      </c>
      <c r="D45" s="50" t="s">
        <v>36</v>
      </c>
      <c r="E45" s="63" t="s">
        <v>37</v>
      </c>
      <c r="F45" s="66" t="s">
        <v>38</v>
      </c>
      <c r="G45" s="71">
        <v>1.1560000000000001</v>
      </c>
      <c r="H45" s="69" t="s">
        <v>52</v>
      </c>
      <c r="I45" s="51"/>
      <c r="J45" s="47"/>
      <c r="K45" s="46"/>
      <c r="L45" s="53" t="s">
        <v>60</v>
      </c>
      <c r="M45" s="46"/>
      <c r="N45" s="49"/>
      <c r="O45" s="49"/>
      <c r="P45" s="55" t="s">
        <v>53</v>
      </c>
    </row>
    <row r="46" spans="1:16" s="30" customFormat="1" ht="15" customHeight="1" x14ac:dyDescent="0.25">
      <c r="A46" s="26"/>
      <c r="B46" s="26"/>
      <c r="C46" s="38"/>
      <c r="D46" s="28"/>
      <c r="E46" s="28"/>
      <c r="F46" s="28"/>
      <c r="G46" s="72">
        <f>SUM(G14:G45)</f>
        <v>832.92449661799992</v>
      </c>
      <c r="H46" s="73" t="s">
        <v>39</v>
      </c>
      <c r="I46" s="29"/>
      <c r="J46" s="54">
        <f>SUM(J14:J45)</f>
        <v>0</v>
      </c>
      <c r="K46" s="26"/>
      <c r="L46" s="27"/>
      <c r="M46" s="27"/>
      <c r="N46" s="27"/>
      <c r="O46" s="27"/>
      <c r="P46" s="27"/>
    </row>
    <row r="47" spans="1:16" s="4" customFormat="1" x14ac:dyDescent="0.25">
      <c r="A47" s="1"/>
      <c r="B47" s="1"/>
      <c r="C47" s="1"/>
      <c r="D47" s="1"/>
      <c r="E47" s="1"/>
      <c r="F47" s="1"/>
      <c r="H47" s="3"/>
      <c r="I47" s="7"/>
      <c r="J47" s="1"/>
      <c r="K47" s="9"/>
      <c r="L47" s="10"/>
      <c r="M47" s="10"/>
      <c r="N47" s="10"/>
      <c r="O47" s="10"/>
      <c r="P47" s="10"/>
    </row>
    <row r="48" spans="1:16" s="4" customFormat="1" x14ac:dyDescent="0.25">
      <c r="A48" s="12" t="s">
        <v>13</v>
      </c>
      <c r="B48" s="12"/>
      <c r="C48" s="2"/>
      <c r="D48" s="2"/>
      <c r="E48" s="2"/>
      <c r="F48" s="2"/>
      <c r="G48" s="2"/>
      <c r="H48" s="31"/>
      <c r="I48" s="31"/>
      <c r="K48" s="9"/>
      <c r="L48" s="10"/>
      <c r="M48" s="10"/>
      <c r="N48" s="10"/>
      <c r="O48" s="10"/>
      <c r="P48" s="10"/>
    </row>
    <row r="49" spans="1:16" s="4" customFormat="1" x14ac:dyDescent="0.25">
      <c r="A49" s="32" t="s">
        <v>14</v>
      </c>
      <c r="B49" s="32"/>
      <c r="C49" s="33"/>
      <c r="D49" s="33"/>
      <c r="E49" s="33"/>
      <c r="F49" s="33"/>
      <c r="G49" s="2"/>
      <c r="H49" s="3"/>
      <c r="I49" s="2"/>
      <c r="K49" s="9"/>
      <c r="L49" s="10"/>
      <c r="M49" s="10"/>
      <c r="N49" s="10"/>
      <c r="O49" s="10"/>
      <c r="P49" s="10"/>
    </row>
    <row r="50" spans="1:16" s="4" customFormat="1" x14ac:dyDescent="0.25">
      <c r="A50" s="32" t="s">
        <v>15</v>
      </c>
      <c r="B50" s="32"/>
      <c r="C50" s="33"/>
      <c r="D50" s="33"/>
      <c r="E50" s="33"/>
      <c r="F50" s="33"/>
      <c r="G50" s="2"/>
      <c r="H50" s="3"/>
      <c r="I50" s="2"/>
      <c r="K50" s="9"/>
      <c r="L50" s="10"/>
      <c r="M50" s="10"/>
      <c r="N50" s="10"/>
      <c r="O50" s="10"/>
      <c r="P50" s="10"/>
    </row>
    <row r="51" spans="1:16" s="4" customFormat="1" x14ac:dyDescent="0.25">
      <c r="A51" s="32" t="s">
        <v>16</v>
      </c>
      <c r="B51" s="32"/>
      <c r="C51" s="33"/>
      <c r="D51" s="33"/>
      <c r="E51" s="33"/>
      <c r="F51" s="33"/>
      <c r="G51" s="2"/>
      <c r="H51" s="3"/>
      <c r="I51" s="2"/>
      <c r="K51" s="9"/>
      <c r="L51" s="10"/>
      <c r="M51" s="10"/>
      <c r="N51" s="10"/>
      <c r="O51" s="10"/>
      <c r="P51" s="10"/>
    </row>
    <row r="52" spans="1:16" s="45" customFormat="1" x14ac:dyDescent="0.25">
      <c r="A52" s="32" t="s">
        <v>26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s="45" customFormat="1" x14ac:dyDescent="0.25">
      <c r="A53" s="32" t="s">
        <v>31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s="4" customFormat="1" x14ac:dyDescent="0.25">
      <c r="A54" s="32" t="s">
        <v>34</v>
      </c>
      <c r="B54" s="7"/>
      <c r="C54" s="7"/>
      <c r="D54" s="7"/>
      <c r="E54" s="7"/>
      <c r="F54" s="7"/>
      <c r="G54" s="7"/>
      <c r="K54" s="8" t="s">
        <v>17</v>
      </c>
      <c r="L54" s="7"/>
      <c r="M54" s="7"/>
      <c r="N54" s="1"/>
      <c r="O54" s="9"/>
      <c r="P54" s="9"/>
    </row>
    <row r="55" spans="1:16" s="4" customFormat="1" x14ac:dyDescent="0.25">
      <c r="A55" s="32"/>
      <c r="B55" s="7"/>
      <c r="C55" s="7"/>
      <c r="D55" s="7"/>
      <c r="E55" s="7"/>
      <c r="F55" s="7"/>
      <c r="G55" s="7"/>
      <c r="K55" s="8"/>
      <c r="L55" s="7"/>
      <c r="M55" s="7"/>
      <c r="N55" s="1"/>
      <c r="O55" s="9"/>
      <c r="P55" s="9"/>
    </row>
    <row r="56" spans="1:16" s="4" customFormat="1" x14ac:dyDescent="0.25">
      <c r="A56" s="32"/>
      <c r="B56" s="7"/>
      <c r="C56" s="7"/>
      <c r="D56" s="7"/>
      <c r="E56" s="7"/>
      <c r="F56" s="7"/>
      <c r="G56" s="7"/>
      <c r="K56" s="8"/>
      <c r="L56" s="7"/>
      <c r="M56" s="7"/>
      <c r="N56" s="1"/>
      <c r="O56" s="9"/>
      <c r="P56" s="9"/>
    </row>
    <row r="57" spans="1:16" s="4" customFormat="1" x14ac:dyDescent="0.25">
      <c r="A57" s="7" t="s">
        <v>18</v>
      </c>
      <c r="B57" s="7"/>
      <c r="C57" s="7"/>
      <c r="D57" s="7"/>
      <c r="E57" s="7"/>
      <c r="F57" s="7"/>
      <c r="G57" s="7"/>
      <c r="K57" s="8" t="s">
        <v>19</v>
      </c>
      <c r="L57" s="34"/>
      <c r="M57" s="34"/>
      <c r="N57" s="35"/>
      <c r="O57" s="9"/>
      <c r="P57" s="9"/>
    </row>
    <row r="58" spans="1:16" s="4" customFormat="1" x14ac:dyDescent="0.25">
      <c r="A58" s="2"/>
      <c r="B58" s="2"/>
      <c r="C58" s="7" t="s">
        <v>32</v>
      </c>
      <c r="D58" s="7"/>
      <c r="E58" s="7"/>
      <c r="F58" s="7"/>
      <c r="G58" s="2"/>
      <c r="K58" s="36" t="s">
        <v>20</v>
      </c>
      <c r="L58" s="7"/>
      <c r="M58" s="7"/>
      <c r="O58" s="9"/>
      <c r="P58" s="9"/>
    </row>
    <row r="59" spans="1:16" s="4" customFormat="1" x14ac:dyDescent="0.25">
      <c r="A59" s="1"/>
      <c r="B59" s="1"/>
      <c r="C59" s="1"/>
      <c r="D59" s="1"/>
      <c r="E59" s="1"/>
      <c r="F59" s="1"/>
      <c r="G59" s="31"/>
      <c r="H59" s="3"/>
      <c r="I59" s="7"/>
      <c r="J59" s="1"/>
      <c r="K59" s="9"/>
      <c r="L59" s="10"/>
      <c r="M59" s="10"/>
      <c r="N59" s="10"/>
      <c r="O59" s="10"/>
      <c r="P59" s="10"/>
    </row>
    <row r="60" spans="1:16" s="4" customFormat="1" x14ac:dyDescent="0.25">
      <c r="A60" s="1"/>
      <c r="B60" s="1"/>
      <c r="C60" s="1"/>
      <c r="D60" s="1"/>
      <c r="E60" s="1"/>
      <c r="F60" s="1"/>
      <c r="G60" s="54"/>
      <c r="H60" s="3"/>
      <c r="I60" s="7"/>
      <c r="J60" s="1"/>
      <c r="K60" s="9"/>
      <c r="L60" s="10"/>
      <c r="M60" s="10"/>
      <c r="N60" s="10"/>
      <c r="O60" s="10"/>
      <c r="P60" s="10"/>
    </row>
    <row r="61" spans="1:16" s="4" customFormat="1" x14ac:dyDescent="0.25">
      <c r="A61" s="1"/>
      <c r="B61" s="1"/>
      <c r="C61" s="1"/>
      <c r="D61" s="1"/>
      <c r="E61" s="1"/>
      <c r="F61" s="1"/>
      <c r="G61" s="31"/>
      <c r="H61" s="3"/>
      <c r="I61" s="7"/>
      <c r="J61" s="1"/>
      <c r="K61" s="9"/>
      <c r="L61" s="10"/>
      <c r="M61" s="10"/>
      <c r="N61" s="10"/>
      <c r="O61" s="10"/>
      <c r="P61" s="10"/>
    </row>
  </sheetData>
  <autoFilter ref="A13:P46"/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РН-САМНГ-2.05.19</vt:lpstr>
      <vt:lpstr>РН-САМНГ-3.05.19</vt:lpstr>
      <vt:lpstr>'РН-САМНГ-2.05.19'!Область_печати</vt:lpstr>
      <vt:lpstr>'РН-САМНГ-3.05.19'!Область_печати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2019-05-13T07:25:28Z</dcterms:modified>
</cp:coreProperties>
</file>